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E450D54-6ACB-4EA7-B1F8-5590495F8A3E}" xr6:coauthVersionLast="47" xr6:coauthVersionMax="47" xr10:uidLastSave="{00000000-0000-0000-0000-000000000000}"/>
  <bookViews>
    <workbookView xWindow="40710" yWindow="2355" windowWidth="26295" windowHeight="1621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53" l="1"/>
  <c r="D43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<sst xmlns="http://schemas.openxmlformats.org/spreadsheetml/2006/main" count="2223" uniqueCount="405">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</sst>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J47" sqref="J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-2604374.5</v>
      </c>
      <c r="Y33" s="181">
        <f>Y32-K33-L33</f>
        <v>-2616722</v>
      </c>
      <c r="Z33" s="217">
        <f>AVERAGE(Y33:Y41)</f>
        <v>-2594937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2457180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2457180</v>
      </c>
      <c r="O37" s="67">
        <f t="shared" si="3"/>
        <v>90754.929354838707</v>
      </c>
      <c r="P37" s="7">
        <f t="shared" si="6"/>
        <v>2813402.81</v>
      </c>
      <c r="Q37" s="164">
        <f>Q36+N37+1</f>
        <v>2609847.5099999998</v>
      </c>
      <c r="R37" s="29">
        <f t="shared" si="1"/>
        <v>153.75453365722458</v>
      </c>
      <c r="S37" s="5">
        <f>SUM($Q$7:$Q37)/T37+1</f>
        <v>259589.92935483853</v>
      </c>
      <c r="T37" s="18">
        <v>31</v>
      </c>
      <c r="U37" s="27"/>
      <c r="V37" s="137"/>
      <c r="W37" s="105"/>
      <c r="X37" s="217"/>
      <c r="Y37" s="181">
        <f t="shared" si="14"/>
        <v>-2587387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164200.51</v>
      </c>
      <c r="P38" s="7">
        <f t="shared" si="6"/>
        <v>5254416.32</v>
      </c>
      <c r="Q38" s="164">
        <f t="shared" si="17"/>
        <v>2609847.5099999998</v>
      </c>
      <c r="R38" s="29">
        <f t="shared" si="1"/>
        <v>197.25559425234246</v>
      </c>
      <c r="S38" s="5">
        <f>SUM($Q$7:$Q38)/T38</f>
        <v>333034.50999999983</v>
      </c>
      <c r="T38" s="18">
        <v>32</v>
      </c>
      <c r="U38" s="27"/>
      <c r="V38" s="137"/>
      <c r="W38" s="105"/>
      <c r="X38" s="217"/>
      <c r="Y38" s="181">
        <f t="shared" si="14"/>
        <v>-2587387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233194.84333333332</v>
      </c>
      <c r="P39" s="7">
        <f t="shared" si="6"/>
        <v>7695429.8300000001</v>
      </c>
      <c r="Q39" s="164">
        <f t="shared" si="17"/>
        <v>2609847.5099999998</v>
      </c>
      <c r="R39" s="29">
        <f t="shared" si="1"/>
        <v>238.12078333353065</v>
      </c>
      <c r="S39" s="5">
        <f>SUM($Q$7:$Q39)/T39</f>
        <v>402028.84333333315</v>
      </c>
      <c r="T39" s="18">
        <v>33</v>
      </c>
      <c r="U39" s="27"/>
      <c r="V39" s="137"/>
      <c r="W39" s="105"/>
      <c r="X39" s="217"/>
      <c r="Y39" s="181">
        <f t="shared" si="14"/>
        <v>-2587387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298130.6570588235</v>
      </c>
      <c r="P40" s="7">
        <f t="shared" si="6"/>
        <v>10136442.34</v>
      </c>
      <c r="Q40" s="164">
        <f>Q39+N40-1</f>
        <v>2609846.5099999998</v>
      </c>
      <c r="R40" s="29">
        <f t="shared" si="1"/>
        <v>276.58212034236197</v>
      </c>
      <c r="S40" s="5">
        <f>SUM($Q$7:$Q40)/T40</f>
        <v>466964.65705882339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-2587387</v>
      </c>
      <c r="Z40" s="217">
        <f>AVERAGE(Y40:Y48)</f>
        <v>-2587387.222222222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359355.85285714286</v>
      </c>
      <c r="P41" s="7">
        <f t="shared" si="6"/>
        <v>12577454.85</v>
      </c>
      <c r="Q41" s="164">
        <f>Q40+N41</f>
        <v>2609846.5099999998</v>
      </c>
      <c r="R41" s="29">
        <f t="shared" si="1"/>
        <v>312.84566666497426</v>
      </c>
      <c r="S41" s="5">
        <f>SUM($Q$7:$Q41)/T41</f>
        <v>528189.85285714269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-2587387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417179.62111111108</v>
      </c>
      <c r="P42" s="7">
        <f t="shared" si="6"/>
        <v>15018466.359999999</v>
      </c>
      <c r="Q42" s="164">
        <f>Q41+N42-1</f>
        <v>2609845.5099999998</v>
      </c>
      <c r="R42" s="29">
        <f t="shared" si="1"/>
        <v>347.09455507250368</v>
      </c>
      <c r="S42" s="5">
        <f>SUM($Q$7:$Q42)/T42</f>
        <v>586013.6211111109</v>
      </c>
      <c r="T42" s="18">
        <v>36</v>
      </c>
      <c r="U42" s="138"/>
      <c r="V42" s="131"/>
      <c r="W42" s="105"/>
      <c r="X42" s="217"/>
      <c r="Y42" s="181">
        <f t="shared" si="14"/>
        <v>-2587387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</f>
        <v>-13173</v>
      </c>
      <c r="E43" s="87"/>
      <c r="F43" s="23"/>
      <c r="G43" s="26">
        <f>D43+E43+F43-E42-F42</f>
        <v>-13173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-13173</v>
      </c>
      <c r="O43" s="67">
        <f t="shared" si="3"/>
        <v>471521.75324324315</v>
      </c>
      <c r="P43" s="7">
        <f t="shared" si="6"/>
        <v>17446304.869999997</v>
      </c>
      <c r="Q43" s="164">
        <f>Q42+N43</f>
        <v>2596672.5099999998</v>
      </c>
      <c r="R43" s="29">
        <f t="shared" si="1"/>
        <v>379.28127820417865</v>
      </c>
      <c r="S43" s="5">
        <f>SUM($Q$7:$Q43)/T43</f>
        <v>640355.75324324297</v>
      </c>
      <c r="T43" s="18">
        <v>37</v>
      </c>
      <c r="U43" s="138"/>
      <c r="V43" s="131"/>
      <c r="W43" s="105"/>
      <c r="X43" s="217"/>
      <c r="Y43" s="181">
        <f t="shared" si="14"/>
        <v>-2587387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523003.79947368411</v>
      </c>
      <c r="P44" s="7">
        <f t="shared" si="6"/>
        <v>19874144.379999995</v>
      </c>
      <c r="Q44" s="164">
        <f>Q43+N44+1</f>
        <v>2596673.5099999998</v>
      </c>
      <c r="R44" s="29">
        <f t="shared" si="1"/>
        <v>409.77397886307489</v>
      </c>
      <c r="S44" s="5">
        <f>SUM($Q$7:$Q44)/T44</f>
        <v>691837.79947368393</v>
      </c>
      <c r="T44" s="18">
        <v>38</v>
      </c>
      <c r="U44" s="138"/>
      <c r="V44" s="131"/>
      <c r="W44" s="105"/>
      <c r="X44" s="217"/>
      <c r="Y44" s="181">
        <f t="shared" si="14"/>
        <v>-2587387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571845.74076923064</v>
      </c>
      <c r="P45" s="7">
        <f t="shared" si="6"/>
        <v>22301983.889999993</v>
      </c>
      <c r="Q45" s="164">
        <f t="shared" ref="Q45:Q53" si="20">Q44+N45</f>
        <v>2596673.5099999998</v>
      </c>
      <c r="R45" s="29">
        <f t="shared" si="1"/>
        <v>438.70295128305344</v>
      </c>
      <c r="S45" s="5">
        <f>SUM($Q$7:$Q45)/T45</f>
        <v>740679.74076923041</v>
      </c>
      <c r="T45" s="18">
        <v>39</v>
      </c>
      <c r="U45" s="138"/>
      <c r="V45" s="131"/>
      <c r="W45" s="105"/>
      <c r="X45" s="217"/>
      <c r="Y45" s="181">
        <f t="shared" si="14"/>
        <v>-2587387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618245.58499999973</v>
      </c>
      <c r="P46" s="7">
        <f t="shared" si="6"/>
        <v>24729823.399999991</v>
      </c>
      <c r="Q46" s="164">
        <f t="shared" si="20"/>
        <v>2596673.5099999998</v>
      </c>
      <c r="R46" s="29">
        <f t="shared" si="1"/>
        <v>466.18547508203301</v>
      </c>
      <c r="S46" s="5">
        <f>SUM($Q$7:$Q46)/T46</f>
        <v>787079.58499999961</v>
      </c>
      <c r="T46" s="18">
        <v>40</v>
      </c>
      <c r="U46" s="138"/>
      <c r="V46" s="131"/>
      <c r="W46" s="105"/>
      <c r="X46" s="217"/>
      <c r="Y46" s="181">
        <f t="shared" si="14"/>
        <v>-2587387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662382.04658536555</v>
      </c>
      <c r="P47" s="7">
        <f t="shared" si="6"/>
        <v>27157663.909999989</v>
      </c>
      <c r="Q47" s="164">
        <f>Q46+N47+1</f>
        <v>2596674.5099999998</v>
      </c>
      <c r="R47" s="29">
        <f t="shared" si="1"/>
        <v>492.32740241027602</v>
      </c>
      <c r="S47" s="5">
        <f>SUM($Q$7:$Q47)/T47</f>
        <v>831216.04658536543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-2587388</v>
      </c>
      <c r="Z47" s="217">
        <f>AVERAGE(Y47:Y54)</f>
        <v>-2587388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704416.74809523777</v>
      </c>
      <c r="P48" s="7">
        <f t="shared" si="6"/>
        <v>29585503.419999987</v>
      </c>
      <c r="Q48" s="164">
        <f>Q47+N48-1</f>
        <v>2596673.5099999998</v>
      </c>
      <c r="R48" s="29">
        <f t="shared" si="1"/>
        <v>517.22446195389409</v>
      </c>
      <c r="S48" s="5">
        <f>SUM($Q$7:$Q48)/T48</f>
        <v>873250.74809523765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-2587388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744496.37046511588</v>
      </c>
      <c r="P49" s="7">
        <f t="shared" si="6"/>
        <v>32013343.929999985</v>
      </c>
      <c r="Q49" s="164">
        <f>Q48+N49+1</f>
        <v>2596674.5099999998</v>
      </c>
      <c r="R49" s="29">
        <f t="shared" si="1"/>
        <v>540.96353250240816</v>
      </c>
      <c r="S49" s="5">
        <f>SUM($Q$7:$Q49)/T49</f>
        <v>913330.37046511576</v>
      </c>
      <c r="T49" s="18">
        <v>43</v>
      </c>
      <c r="U49" s="138"/>
      <c r="V49" s="131"/>
      <c r="W49" s="105"/>
      <c r="X49" s="217"/>
      <c r="Y49" s="181">
        <f t="shared" si="14"/>
        <v>-2587388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782754.19181818143</v>
      </c>
      <c r="P50" s="7">
        <f t="shared" si="6"/>
        <v>34441184.439999983</v>
      </c>
      <c r="Q50" s="164">
        <f>Q49+N50</f>
        <v>2596674.5099999998</v>
      </c>
      <c r="R50" s="29">
        <f t="shared" si="1"/>
        <v>563.62355438962607</v>
      </c>
      <c r="S50" s="5">
        <f>SUM($Q$7:$Q50)/T50</f>
        <v>951588.19181818131</v>
      </c>
      <c r="T50" s="18">
        <v>44</v>
      </c>
      <c r="U50" s="138"/>
      <c r="V50" s="131"/>
      <c r="W50" s="105"/>
      <c r="X50" s="217"/>
      <c r="Y50" s="181">
        <f t="shared" si="14"/>
        <v>-2587388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819311.66555555514</v>
      </c>
      <c r="P51" s="7">
        <f t="shared" si="6"/>
        <v>36869024.949999981</v>
      </c>
      <c r="Q51" s="164">
        <f t="shared" si="20"/>
        <v>2596674.5099999998</v>
      </c>
      <c r="R51" s="29">
        <f t="shared" si="1"/>
        <v>585.27646419296764</v>
      </c>
      <c r="S51" s="5">
        <f>SUM($Q$7:$Q51)/T51</f>
        <v>988145.66555555491</v>
      </c>
      <c r="T51" s="18">
        <v>45</v>
      </c>
      <c r="U51" s="138"/>
      <c r="V51" s="131"/>
      <c r="W51" s="105"/>
      <c r="X51" s="217"/>
      <c r="Y51" s="181">
        <f t="shared" si="14"/>
        <v>-2587388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854279.683913043</v>
      </c>
      <c r="P52" s="7">
        <f t="shared" si="6"/>
        <v>39296865.459999979</v>
      </c>
      <c r="Q52" s="164">
        <f>Q51+N52</f>
        <v>2596674.5099999998</v>
      </c>
      <c r="R52" s="29">
        <f t="shared" si="1"/>
        <v>605.98794313529436</v>
      </c>
      <c r="S52" s="5">
        <f>SUM($Q$7:$Q52)/T52</f>
        <v>1023113.6839130429</v>
      </c>
      <c r="T52" s="18">
        <v>46</v>
      </c>
      <c r="U52" s="138"/>
      <c r="V52" s="131"/>
      <c r="W52" s="105"/>
      <c r="X52" s="217"/>
      <c r="Y52" s="181">
        <f t="shared" si="14"/>
        <v>-2587388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887759.70148936124</v>
      </c>
      <c r="P53" s="7">
        <f t="shared" si="6"/>
        <v>41724705.969999976</v>
      </c>
      <c r="Q53" s="164">
        <f t="shared" si="20"/>
        <v>2596674.5099999998</v>
      </c>
      <c r="R53" s="29">
        <f t="shared" si="1"/>
        <v>625.81808254816031</v>
      </c>
      <c r="S53" s="5">
        <f>SUM($Q$7:$Q53)/T53</f>
        <v>1056593.701489361</v>
      </c>
      <c r="T53" s="18">
        <v>47</v>
      </c>
      <c r="U53" s="138"/>
      <c r="V53" s="131"/>
      <c r="W53" s="105"/>
      <c r="X53" s="217"/>
      <c r="Y53" s="181">
        <f t="shared" si="14"/>
        <v>-2587388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919844.7183333328</v>
      </c>
      <c r="P54" s="7">
        <f t="shared" si="6"/>
        <v>44152546.479999974</v>
      </c>
      <c r="Q54" s="164">
        <f>Q53+N54</f>
        <v>2596674.5099999998</v>
      </c>
      <c r="R54" s="29">
        <f t="shared" si="1"/>
        <v>644.82196615215685</v>
      </c>
      <c r="S54" s="5">
        <f>SUM($Q$7:$Q54)/T54</f>
        <v>1088678.7183333326</v>
      </c>
      <c r="T54" s="18">
        <v>48</v>
      </c>
      <c r="U54" s="138"/>
      <c r="V54" s="131"/>
      <c r="W54" s="105"/>
      <c r="X54" s="217"/>
      <c r="Y54" s="181">
        <f t="shared" si="14"/>
        <v>-2587388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970424.72895833279</v>
      </c>
      <c r="P55" s="7">
        <f t="shared" si="6"/>
        <v>46580386.989999972</v>
      </c>
      <c r="Q55" s="164">
        <f t="shared" ref="Q55:Q56" si="26">Q54+N55</f>
        <v>2596674.5099999998</v>
      </c>
      <c r="R55" s="29">
        <f t="shared" si="1"/>
        <v>676.8637264759069</v>
      </c>
      <c r="S55" s="5">
        <f>SUM($Q$7:$Q55)/T55</f>
        <v>1142776.1039583327</v>
      </c>
      <c r="T55" s="18">
        <v>48</v>
      </c>
      <c r="U55" s="138"/>
      <c r="V55" s="131"/>
      <c r="W55" s="105"/>
      <c r="X55" s="217"/>
      <c r="Y55" s="181">
        <f t="shared" ref="Y55:Y56" si="27">Y54-K55-L55</f>
        <v>-2587388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1021004.7395833327</v>
      </c>
      <c r="P56" s="7">
        <f t="shared" si="6"/>
        <v>49008227.49999997</v>
      </c>
      <c r="Q56" s="164">
        <f t="shared" si="26"/>
        <v>2596674.5099999998</v>
      </c>
      <c r="R56" s="29">
        <f t="shared" si="1"/>
        <v>708.90548679965684</v>
      </c>
      <c r="S56" s="5">
        <f>SUM($Q$7:$Q56)/T56</f>
        <v>1196873.4895833326</v>
      </c>
      <c r="T56" s="18">
        <v>48</v>
      </c>
      <c r="U56" s="138"/>
      <c r="V56" s="131"/>
      <c r="W56" s="105"/>
      <c r="X56" s="217"/>
      <c r="Y56" s="181">
        <f t="shared" si="27"/>
        <v>-2587388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9"/>
  <sheetViews>
    <sheetView topLeftCell="A5793" workbookViewId="0">
      <selection activeCell="D5809" sqref="D580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2026-01-22T10:28:04Z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